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5" yWindow="210" windowWidth="16140" windowHeight="12195"/>
  </bookViews>
  <sheets>
    <sheet name="Разделы(подразделы)" sheetId="6" r:id="rId1"/>
  </sheets>
  <definedNames>
    <definedName name="_xlnm._FilterDatabase" localSheetId="0" hidden="1">'Разделы(подразделы)'!$A$7:$I$56</definedName>
    <definedName name="_xlnm.Print_Area" localSheetId="0">'Разделы(подразделы)'!$A$1:$K$57</definedName>
  </definedNames>
  <calcPr calcId="124519"/>
</workbook>
</file>

<file path=xl/calcChain.xml><?xml version="1.0" encoding="utf-8"?>
<calcChain xmlns="http://schemas.openxmlformats.org/spreadsheetml/2006/main">
  <c r="J8" i="6"/>
  <c r="H8"/>
  <c r="K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56" l="1"/>
  <c r="E8"/>
  <c r="C41" l="1"/>
  <c r="C39"/>
  <c r="C38"/>
  <c r="C37"/>
  <c r="C36"/>
  <c r="C35"/>
  <c r="C34"/>
  <c r="C32"/>
  <c r="C21"/>
  <c r="C12"/>
  <c r="C56" l="1"/>
  <c r="F53"/>
  <c r="F54"/>
  <c r="F55"/>
  <c r="I56"/>
  <c r="F8"/>
  <c r="D8"/>
  <c r="H55" l="1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H56" l="1"/>
  <c r="G56"/>
  <c r="E56" l="1"/>
  <c r="F56"/>
  <c r="D56" l="1"/>
</calcChain>
</file>

<file path=xl/sharedStrings.xml><?xml version="1.0" encoding="utf-8"?>
<sst xmlns="http://schemas.openxmlformats.org/spreadsheetml/2006/main" count="111" uniqueCount="108">
  <si>
    <t>0100</t>
  </si>
  <si>
    <t>0300</t>
  </si>
  <si>
    <t>0400</t>
  </si>
  <si>
    <t>0500</t>
  </si>
  <si>
    <t>0600</t>
  </si>
  <si>
    <t>0700</t>
  </si>
  <si>
    <t>0800</t>
  </si>
  <si>
    <t>1000</t>
  </si>
  <si>
    <t>1100</t>
  </si>
  <si>
    <t>1300</t>
  </si>
  <si>
    <t>Код бюджетной классификации Российской Федерации</t>
  </si>
  <si>
    <t>Наименование разделов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</si>
  <si>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</si>
  <si>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</si>
  <si>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</si>
  <si>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</si>
  <si>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</si>
  <si>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</si>
  <si>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 и  кинематография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</si>
  <si>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</si>
  <si>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</si>
  <si>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</si>
  <si>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1200</t>
  </si>
  <si>
    <t>Средства массовой информации</t>
  </si>
  <si>
    <t xml:space="preserve"> ВСЕГО РАСХОДОВ</t>
  </si>
  <si>
    <t>0102</t>
  </si>
  <si>
    <t>0103</t>
  </si>
  <si>
    <t>0104</t>
  </si>
  <si>
    <t>0106</t>
  </si>
  <si>
    <t>0111</t>
  </si>
  <si>
    <t>0113</t>
  </si>
  <si>
    <t>0304</t>
  </si>
  <si>
    <t>0309</t>
  </si>
  <si>
    <t>0314</t>
  </si>
  <si>
    <t>0405</t>
  </si>
  <si>
    <t>0408</t>
  </si>
  <si>
    <t>0409</t>
  </si>
  <si>
    <t>0410</t>
  </si>
  <si>
    <t>0412</t>
  </si>
  <si>
    <t>0501</t>
  </si>
  <si>
    <t>0502</t>
  </si>
  <si>
    <t>0503</t>
  </si>
  <si>
    <t>0505</t>
  </si>
  <si>
    <t>1001</t>
  </si>
  <si>
    <t>1003</t>
  </si>
  <si>
    <t>1004</t>
  </si>
  <si>
    <t>1101</t>
  </si>
  <si>
    <t>1102</t>
  </si>
  <si>
    <t>1202</t>
  </si>
  <si>
    <t>Периодическая печать и издательства</t>
  </si>
  <si>
    <t>Обслуживание государственного внутреннего и муниципального долга</t>
  </si>
  <si>
    <t>1301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</si>
  <si>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</si>
  <si>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</si>
  <si>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</si>
  <si>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</si>
  <si>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</si>
  <si>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</si>
  <si>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</si>
  <si>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</si>
  <si>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</si>
  <si>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</si>
  <si>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</si>
  <si>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</si>
  <si>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</si>
  <si>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</si>
  <si>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</si>
  <si>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</si>
  <si>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</si>
  <si>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</si>
  <si>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</si>
  <si>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0605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</si>
  <si>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</si>
  <si>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</si>
  <si>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</si>
  <si>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</si>
  <si>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0701</t>
  </si>
  <si>
    <t>0702</t>
  </si>
  <si>
    <t>0707</t>
  </si>
  <si>
    <t>0709</t>
  </si>
  <si>
    <t>0801</t>
  </si>
  <si>
    <t>0804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</si>
  <si>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</si>
  <si>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</si>
  <si>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</si>
  <si>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</si>
  <si>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</si>
  <si>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</si>
  <si>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</si>
  <si>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Изменение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</si>
  <si>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</si>
  <si>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</si>
  <si>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</si>
  <si>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</si>
  <si>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0105</t>
  </si>
  <si>
    <t>Судебная система</t>
  </si>
  <si>
    <t>0107</t>
  </si>
  <si>
    <t>Обеспечение проведения выборов и референдумов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</si>
  <si>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</si>
  <si>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Сведения о внесенных в течение 2021 года изменениях </t>
  </si>
  <si>
    <t>в решение совета депутатов города Мурманска от 24.12.2020 № 18-233 «О бюджете муниципального образования город Мурманск
на 2021 год и на плановый период 2022 и 2023 годов»</t>
  </si>
  <si>
    <t>РСД
от 24.12.2020
№ 18-233</t>
  </si>
  <si>
    <t>РСД
от 15.04.2021
№ 23-288</t>
  </si>
  <si>
    <t>0603</t>
  </si>
  <si>
    <t>Охрана объектов растительного и животного мира и среды их обитания</t>
  </si>
  <si>
    <t>РСД
от 24.06.2021
№ 26-324</t>
  </si>
  <si>
    <t>РСД
от 23.09.2021
№ 28-351</t>
  </si>
  <si>
    <t>РСД
от 30.11.2021
№ 31-418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</si>
</sst>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"/>
  </numFmts>
  <fonts count="30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4">
    <xf numFmtId="0" fontId="0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0" borderId="0"/>
    <xf numFmtId="0" fontId="25" fillId="0" borderId="0">
      <alignment horizontal="center" wrapText="1"/>
    </xf>
    <xf numFmtId="0" fontId="25" fillId="0" borderId="0">
      <alignment horizontal="center"/>
    </xf>
    <xf numFmtId="0" fontId="24" fillId="0" borderId="11">
      <alignment horizontal="center" vertical="center" wrapText="1"/>
    </xf>
    <xf numFmtId="49" fontId="24" fillId="0" borderId="11">
      <alignment horizontal="center" vertical="top" shrinkToFit="1"/>
    </xf>
    <xf numFmtId="4" fontId="26" fillId="8" borderId="11">
      <alignment horizontal="right" vertical="top" shrinkToFit="1"/>
    </xf>
    <xf numFmtId="10" fontId="26" fillId="8" borderId="11">
      <alignment horizontal="right" vertical="top" shrinkToFit="1"/>
    </xf>
    <xf numFmtId="0" fontId="24" fillId="0" borderId="0">
      <alignment horizontal="left" wrapText="1"/>
    </xf>
    <xf numFmtId="0" fontId="26" fillId="0" borderId="11">
      <alignment vertical="top" wrapText="1"/>
    </xf>
    <xf numFmtId="4" fontId="26" fillId="33" borderId="11">
      <alignment horizontal="right" vertical="top" shrinkToFit="1"/>
    </xf>
    <xf numFmtId="10" fontId="26" fillId="33" borderId="11">
      <alignment horizontal="right" vertical="top" shrinkToFit="1"/>
    </xf>
    <xf numFmtId="0" fontId="27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24" fillId="34" borderId="0"/>
    <xf numFmtId="0" fontId="24" fillId="0" borderId="0">
      <alignment wrapText="1"/>
    </xf>
    <xf numFmtId="0" fontId="24" fillId="0" borderId="0">
      <alignment horizontal="right"/>
    </xf>
    <xf numFmtId="0" fontId="24" fillId="34" borderId="12"/>
    <xf numFmtId="0" fontId="24" fillId="34" borderId="13"/>
    <xf numFmtId="49" fontId="24" fillId="0" borderId="11">
      <alignment horizontal="left" vertical="top" wrapText="1" indent="2"/>
    </xf>
    <xf numFmtId="4" fontId="24" fillId="0" borderId="11">
      <alignment horizontal="right" vertical="top" shrinkToFit="1"/>
    </xf>
    <xf numFmtId="10" fontId="24" fillId="0" borderId="11">
      <alignment horizontal="right" vertical="top" shrinkToFit="1"/>
    </xf>
    <xf numFmtId="0" fontId="24" fillId="34" borderId="13">
      <alignment shrinkToFit="1"/>
    </xf>
    <xf numFmtId="0" fontId="26" fillId="0" borderId="11">
      <alignment horizontal="left"/>
    </xf>
    <xf numFmtId="0" fontId="24" fillId="34" borderId="14"/>
    <xf numFmtId="0" fontId="24" fillId="34" borderId="13">
      <alignment horizontal="center"/>
    </xf>
    <xf numFmtId="0" fontId="24" fillId="34" borderId="13">
      <alignment horizontal="left"/>
    </xf>
    <xf numFmtId="0" fontId="24" fillId="34" borderId="14">
      <alignment horizontal="center"/>
    </xf>
    <xf numFmtId="0" fontId="24" fillId="34" borderId="14">
      <alignment horizontal="left"/>
    </xf>
    <xf numFmtId="43" fontId="7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164" fontId="3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164" fontId="2" fillId="0" borderId="0" xfId="0" applyNumberFormat="1" applyFont="1"/>
    <xf numFmtId="0" fontId="4" fillId="0" borderId="0" xfId="0" applyFont="1" applyFill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wrapText="1" shrinkToFi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/>
    <xf numFmtId="0" fontId="6" fillId="0" borderId="0" xfId="0" applyFont="1"/>
    <xf numFmtId="43" fontId="3" fillId="0" borderId="0" xfId="73" applyFont="1"/>
    <xf numFmtId="164" fontId="29" fillId="0" borderId="1" xfId="0" applyNumberFormat="1" applyFont="1" applyFill="1" applyBorder="1" applyAlignment="1" applyProtection="1">
      <alignment horizontal="right" wrapText="1"/>
      <protection locked="0"/>
    </xf>
    <xf numFmtId="164" fontId="5" fillId="0" borderId="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horizont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164" fontId="28" fillId="0" borderId="1" xfId="0" applyNumberFormat="1" applyFont="1" applyFill="1" applyBorder="1" applyAlignment="1">
      <alignment horizontal="center" vertical="center" wrapText="1"/>
    </xf>
  </cellXfs>
  <cellStyles count="7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br" xfId="53"/>
    <cellStyle name="col" xfId="54"/>
    <cellStyle name="style0" xfId="55"/>
    <cellStyle name="td" xfId="56"/>
    <cellStyle name="tr" xfId="57"/>
    <cellStyle name="xl21" xfId="58"/>
    <cellStyle name="xl22" xfId="59"/>
    <cellStyle name="xl23" xfId="42"/>
    <cellStyle name="xl24" xfId="43"/>
    <cellStyle name="xl25" xfId="44"/>
    <cellStyle name="xl26" xfId="60"/>
    <cellStyle name="xl27" xfId="61"/>
    <cellStyle name="xl28" xfId="45"/>
    <cellStyle name="xl29" xfId="62"/>
    <cellStyle name="xl30" xfId="63"/>
    <cellStyle name="xl31" xfId="46"/>
    <cellStyle name="xl32" xfId="64"/>
    <cellStyle name="xl33" xfId="65"/>
    <cellStyle name="xl34" xfId="66"/>
    <cellStyle name="xl35" xfId="67"/>
    <cellStyle name="xl36" xfId="47"/>
    <cellStyle name="xl37" xfId="48"/>
    <cellStyle name="xl38" xfId="68"/>
    <cellStyle name="xl39" xfId="49"/>
    <cellStyle name="xl40" xfId="50"/>
    <cellStyle name="xl41" xfId="51"/>
    <cellStyle name="xl42" xfId="52"/>
    <cellStyle name="xl43" xfId="69"/>
    <cellStyle name="xl44" xfId="70"/>
    <cellStyle name="xl45" xfId="71"/>
    <cellStyle name="xl46" xfId="7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73" builtinId="3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1"/>
  <sheetViews>
    <sheetView tabSelected="1" view="pageBreakPreview" zoomScale="70" zoomScaleNormal="70" zoomScaleSheetLayoutView="70" workbookViewId="0">
      <selection activeCell="M43" sqref="M43"/>
    </sheetView>
  </sheetViews>
  <sheetFormatPr defaultRowHeight="12.75"/>
  <cols>
    <col min="1" max="1" width="15.5703125" style="2" bestFit="1" customWidth="1"/>
    <col min="2" max="2" width="45" style="2" customWidth="1"/>
    <col min="3" max="3" width="16.85546875" style="3" customWidth="1"/>
    <col min="4" max="4" width="14.7109375" style="3" bestFit="1" customWidth="1"/>
    <col min="5" max="5" width="16.85546875" style="3" customWidth="1"/>
    <col min="6" max="6" width="13.140625" style="3" customWidth="1"/>
    <col min="7" max="7" width="16.85546875" style="3" customWidth="1"/>
    <col min="8" max="8" width="14.7109375" style="3" bestFit="1" customWidth="1"/>
    <col min="9" max="9" width="16.85546875" style="3" customWidth="1"/>
    <col min="10" max="10" width="14.7109375" style="3" bestFit="1" customWidth="1"/>
    <col min="11" max="11" width="16.85546875" style="3" customWidth="1"/>
    <col min="12" max="12" width="32.140625" style="2" customWidth="1"/>
    <col min="13" max="16384" width="9.140625" style="2"/>
  </cols>
  <sheetData>
    <row r="1" spans="1:11" ht="15.75" customHeight="1">
      <c r="A1" s="19" t="s">
        <v>99</v>
      </c>
      <c r="B1" s="19"/>
      <c r="C1" s="19"/>
      <c r="D1" s="19"/>
      <c r="E1" s="19"/>
      <c r="F1" s="19"/>
      <c r="G1" s="19"/>
      <c r="H1" s="19"/>
      <c r="I1" s="19"/>
      <c r="J1" s="2"/>
      <c r="K1" s="2"/>
    </row>
    <row r="2" spans="1:11" ht="32.25" customHeight="1">
      <c r="A2" s="19" t="s">
        <v>100</v>
      </c>
      <c r="B2" s="19"/>
      <c r="C2" s="19"/>
      <c r="D2" s="19"/>
      <c r="E2" s="19"/>
      <c r="F2" s="19"/>
      <c r="G2" s="19"/>
      <c r="H2" s="19"/>
      <c r="I2" s="19"/>
      <c r="J2" s="2"/>
      <c r="K2" s="2"/>
    </row>
    <row r="3" spans="1:11" ht="15.75" customHeight="1">
      <c r="A3" s="19"/>
      <c r="B3" s="19"/>
      <c r="C3" s="19"/>
      <c r="D3" s="19"/>
      <c r="E3" s="19"/>
      <c r="F3" s="19"/>
      <c r="G3" s="19"/>
      <c r="H3" s="19"/>
      <c r="I3" s="19"/>
      <c r="J3" s="2"/>
      <c r="K3" s="2"/>
    </row>
    <row r="4" spans="1:11" ht="15.75" customHeight="1">
      <c r="A4" s="11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.75">
      <c r="A5" s="1"/>
      <c r="D5" s="1"/>
      <c r="E5" s="7"/>
      <c r="F5" s="1"/>
      <c r="G5" s="7"/>
      <c r="H5" s="1"/>
      <c r="I5" s="7"/>
      <c r="J5" s="1"/>
      <c r="K5" s="7"/>
    </row>
    <row r="6" spans="1:11" ht="12.75" customHeight="1">
      <c r="A6" s="21" t="s">
        <v>10</v>
      </c>
      <c r="B6" s="21" t="s">
        <v>11</v>
      </c>
      <c r="C6" s="22" t="s">
        <v>101</v>
      </c>
      <c r="D6" s="20" t="s">
        <v>89</v>
      </c>
      <c r="E6" s="22" t="s">
        <v>102</v>
      </c>
      <c r="F6" s="20" t="s">
        <v>89</v>
      </c>
      <c r="G6" s="20" t="s">
        <v>105</v>
      </c>
      <c r="H6" s="20" t="s">
        <v>89</v>
      </c>
      <c r="I6" s="20" t="s">
        <v>106</v>
      </c>
      <c r="J6" s="20" t="s">
        <v>89</v>
      </c>
      <c r="K6" s="20" t="s">
        <v>107</v>
      </c>
    </row>
    <row r="7" spans="1:11" ht="64.5" customHeight="1">
      <c r="A7" s="21"/>
      <c r="B7" s="21"/>
      <c r="C7" s="22"/>
      <c r="D7" s="20"/>
      <c r="E7" s="22"/>
      <c r="F7" s="20"/>
      <c r="G7" s="20"/>
      <c r="H7" s="20"/>
      <c r="I7" s="20"/>
      <c r="J7" s="20"/>
      <c r="K7" s="20"/>
    </row>
    <row r="8" spans="1:11" s="15" customFormat="1" ht="15.75">
      <c r="A8" s="9" t="s">
        <v>0</v>
      </c>
      <c r="B8" s="13" t="s">
        <v>12</v>
      </c>
      <c r="C8" s="17">
        <v>1293349.1000000001</v>
      </c>
      <c r="D8" s="17">
        <f>E8-C8</f>
        <v>2778.3000000000466</v>
      </c>
      <c r="E8" s="17">
        <f>1296127.3+0.1</f>
        <v>1296127.4000000001</v>
      </c>
      <c r="F8" s="17">
        <f>G8-E8</f>
        <v>-2618.8000000000466</v>
      </c>
      <c r="G8" s="17">
        <v>1293508.6000000001</v>
      </c>
      <c r="H8" s="17">
        <f>I8-G8</f>
        <v>279704.09999999986</v>
      </c>
      <c r="I8" s="17">
        <v>1573212.7</v>
      </c>
      <c r="J8" s="17">
        <f>K8-I8</f>
        <v>-161551.89999999991</v>
      </c>
      <c r="K8" s="17">
        <v>1411660.8</v>
      </c>
    </row>
    <row r="9" spans="1:11" ht="63">
      <c r="A9" s="8" t="s">
        <v>25</v>
      </c>
      <c r="B9" s="12" t="s">
        <v>52</v>
      </c>
      <c r="C9" s="18">
        <v>3816.2</v>
      </c>
      <c r="D9" s="18">
        <f t="shared" ref="D9:H55" si="0">E9-C9</f>
        <v>0</v>
      </c>
      <c r="E9" s="18">
        <v>3816.2</v>
      </c>
      <c r="F9" s="18">
        <f t="shared" si="0"/>
        <v>0</v>
      </c>
      <c r="G9" s="18">
        <v>3816.2</v>
      </c>
      <c r="H9" s="18">
        <f t="shared" si="0"/>
        <v>455.69999999999982</v>
      </c>
      <c r="I9" s="18">
        <v>4271.8999999999996</v>
      </c>
      <c r="J9" s="18">
        <f t="shared" ref="J9:J32" si="1">K9-I9</f>
        <v>-990.19999999999982</v>
      </c>
      <c r="K9" s="18">
        <v>3281.7</v>
      </c>
    </row>
    <row r="10" spans="1:11" ht="78.75">
      <c r="A10" s="8" t="s">
        <v>26</v>
      </c>
      <c r="B10" s="12" t="s">
        <v>53</v>
      </c>
      <c r="C10" s="18">
        <v>50460.3</v>
      </c>
      <c r="D10" s="18">
        <f t="shared" si="0"/>
        <v>0</v>
      </c>
      <c r="E10" s="18">
        <v>50460.3</v>
      </c>
      <c r="F10" s="18">
        <f t="shared" si="0"/>
        <v>0</v>
      </c>
      <c r="G10" s="18">
        <v>50460.3</v>
      </c>
      <c r="H10" s="18">
        <f t="shared" si="0"/>
        <v>452.5</v>
      </c>
      <c r="I10" s="18">
        <v>50912.800000000003</v>
      </c>
      <c r="J10" s="18">
        <f t="shared" si="1"/>
        <v>-2163.3000000000029</v>
      </c>
      <c r="K10" s="18">
        <v>48749.5</v>
      </c>
    </row>
    <row r="11" spans="1:11" ht="78.75">
      <c r="A11" s="8" t="s">
        <v>27</v>
      </c>
      <c r="B11" s="12" t="s">
        <v>54</v>
      </c>
      <c r="C11" s="18">
        <v>605729.6</v>
      </c>
      <c r="D11" s="18">
        <f t="shared" si="0"/>
        <v>4291.7000000000698</v>
      </c>
      <c r="E11" s="18">
        <v>610021.30000000005</v>
      </c>
      <c r="F11" s="18">
        <f t="shared" si="0"/>
        <v>901.69999999995343</v>
      </c>
      <c r="G11" s="18">
        <v>610923</v>
      </c>
      <c r="H11" s="18">
        <f t="shared" si="0"/>
        <v>3588.6999999999534</v>
      </c>
      <c r="I11" s="18">
        <v>614511.69999999995</v>
      </c>
      <c r="J11" s="18">
        <f t="shared" si="1"/>
        <v>137191.70000000007</v>
      </c>
      <c r="K11" s="18">
        <v>751703.4</v>
      </c>
    </row>
    <row r="12" spans="1:11" ht="15.75">
      <c r="A12" s="8" t="s">
        <v>94</v>
      </c>
      <c r="B12" s="12" t="s">
        <v>95</v>
      </c>
      <c r="C12" s="18">
        <f>28.6+0.1</f>
        <v>28.700000000000003</v>
      </c>
      <c r="D12" s="18">
        <f t="shared" si="0"/>
        <v>0</v>
      </c>
      <c r="E12" s="18">
        <v>28.700000000000003</v>
      </c>
      <c r="F12" s="18">
        <f t="shared" si="0"/>
        <v>0</v>
      </c>
      <c r="G12" s="18">
        <v>28.700000000000003</v>
      </c>
      <c r="H12" s="18">
        <f t="shared" si="0"/>
        <v>0</v>
      </c>
      <c r="I12" s="18">
        <v>28.700000000000003</v>
      </c>
      <c r="J12" s="18">
        <f t="shared" si="1"/>
        <v>0</v>
      </c>
      <c r="K12" s="18">
        <v>28.700000000000003</v>
      </c>
    </row>
    <row r="13" spans="1:11" ht="63">
      <c r="A13" s="8" t="s">
        <v>28</v>
      </c>
      <c r="B13" s="12" t="s">
        <v>55</v>
      </c>
      <c r="C13" s="18">
        <v>34976</v>
      </c>
      <c r="D13" s="18">
        <f t="shared" si="0"/>
        <v>0</v>
      </c>
      <c r="E13" s="18">
        <v>34976</v>
      </c>
      <c r="F13" s="18">
        <f t="shared" si="0"/>
        <v>0</v>
      </c>
      <c r="G13" s="18">
        <v>34976</v>
      </c>
      <c r="H13" s="18">
        <f t="shared" si="0"/>
        <v>-62.5</v>
      </c>
      <c r="I13" s="18">
        <v>34913.5</v>
      </c>
      <c r="J13" s="18">
        <f t="shared" si="1"/>
        <v>2542.6000000000058</v>
      </c>
      <c r="K13" s="18">
        <v>37456.100000000006</v>
      </c>
    </row>
    <row r="14" spans="1:11" ht="31.5">
      <c r="A14" s="8" t="s">
        <v>96</v>
      </c>
      <c r="B14" s="12" t="s">
        <v>97</v>
      </c>
      <c r="C14" s="18"/>
      <c r="D14" s="18">
        <f t="shared" si="0"/>
        <v>8007.1</v>
      </c>
      <c r="E14" s="18">
        <v>8007.1</v>
      </c>
      <c r="F14" s="18">
        <f t="shared" si="0"/>
        <v>-3840.3</v>
      </c>
      <c r="G14" s="18">
        <v>4166.8</v>
      </c>
      <c r="H14" s="18">
        <f t="shared" si="0"/>
        <v>0</v>
      </c>
      <c r="I14" s="18">
        <v>4166.8</v>
      </c>
      <c r="J14" s="18">
        <f t="shared" si="1"/>
        <v>0</v>
      </c>
      <c r="K14" s="18">
        <v>4166.8</v>
      </c>
    </row>
    <row r="15" spans="1:11" ht="15.75">
      <c r="A15" s="8" t="s">
        <v>29</v>
      </c>
      <c r="B15" s="12" t="s">
        <v>56</v>
      </c>
      <c r="C15" s="18">
        <v>20000</v>
      </c>
      <c r="D15" s="18">
        <f t="shared" si="0"/>
        <v>-396.29999999999927</v>
      </c>
      <c r="E15" s="18">
        <v>19603.7</v>
      </c>
      <c r="F15" s="18">
        <f t="shared" si="0"/>
        <v>8738.0999999999985</v>
      </c>
      <c r="G15" s="18">
        <v>28341.8</v>
      </c>
      <c r="H15" s="18">
        <f t="shared" si="0"/>
        <v>-14683.4</v>
      </c>
      <c r="I15" s="18">
        <v>13658.4</v>
      </c>
      <c r="J15" s="18">
        <f t="shared" si="1"/>
        <v>0</v>
      </c>
      <c r="K15" s="18">
        <v>13658.4</v>
      </c>
    </row>
    <row r="16" spans="1:11" ht="15.75">
      <c r="A16" s="8" t="s">
        <v>30</v>
      </c>
      <c r="B16" s="12" t="s">
        <v>57</v>
      </c>
      <c r="C16" s="18">
        <v>578338.30000000005</v>
      </c>
      <c r="D16" s="18">
        <f t="shared" si="0"/>
        <v>-9124.2000000000698</v>
      </c>
      <c r="E16" s="18">
        <v>569214.1</v>
      </c>
      <c r="F16" s="18">
        <f t="shared" si="0"/>
        <v>-8418.3000000000466</v>
      </c>
      <c r="G16" s="18">
        <v>560795.79999999993</v>
      </c>
      <c r="H16" s="18">
        <f t="shared" si="0"/>
        <v>289953.10000000009</v>
      </c>
      <c r="I16" s="18">
        <v>850748.9</v>
      </c>
      <c r="J16" s="18">
        <f t="shared" si="1"/>
        <v>-298132.70000000007</v>
      </c>
      <c r="K16" s="18">
        <v>552616.19999999995</v>
      </c>
    </row>
    <row r="17" spans="1:11" s="15" customFormat="1" ht="31.5">
      <c r="A17" s="9" t="s">
        <v>1</v>
      </c>
      <c r="B17" s="13" t="s">
        <v>13</v>
      </c>
      <c r="C17" s="17">
        <v>75088.800000000003</v>
      </c>
      <c r="D17" s="17">
        <f t="shared" si="0"/>
        <v>433.80000000000291</v>
      </c>
      <c r="E17" s="17">
        <v>75522.600000000006</v>
      </c>
      <c r="F17" s="17">
        <f t="shared" si="0"/>
        <v>-21.200000000011642</v>
      </c>
      <c r="G17" s="17">
        <v>75501.399999999994</v>
      </c>
      <c r="H17" s="17">
        <f t="shared" si="0"/>
        <v>1349.3000000000029</v>
      </c>
      <c r="I17" s="17">
        <v>76850.7</v>
      </c>
      <c r="J17" s="17">
        <f t="shared" si="1"/>
        <v>1382.3000000000029</v>
      </c>
      <c r="K17" s="17">
        <v>78233</v>
      </c>
    </row>
    <row r="18" spans="1:11" ht="15.75">
      <c r="A18" s="8" t="s">
        <v>31</v>
      </c>
      <c r="B18" s="12" t="s">
        <v>58</v>
      </c>
      <c r="C18" s="18">
        <v>11197.3</v>
      </c>
      <c r="D18" s="18">
        <f t="shared" si="0"/>
        <v>433.80000000000109</v>
      </c>
      <c r="E18" s="18">
        <v>11631.1</v>
      </c>
      <c r="F18" s="18">
        <f t="shared" si="0"/>
        <v>0</v>
      </c>
      <c r="G18" s="18">
        <v>11631.1</v>
      </c>
      <c r="H18" s="18">
        <f t="shared" si="0"/>
        <v>0</v>
      </c>
      <c r="I18" s="18">
        <v>11631.1</v>
      </c>
      <c r="J18" s="18">
        <f t="shared" si="1"/>
        <v>1374.3999999999996</v>
      </c>
      <c r="K18" s="18">
        <v>13005.5</v>
      </c>
    </row>
    <row r="19" spans="1:11" ht="63">
      <c r="A19" s="8" t="s">
        <v>32</v>
      </c>
      <c r="B19" s="12" t="s">
        <v>59</v>
      </c>
      <c r="C19" s="18">
        <v>53131.5</v>
      </c>
      <c r="D19" s="18">
        <f t="shared" si="0"/>
        <v>0</v>
      </c>
      <c r="E19" s="18">
        <v>53131.5</v>
      </c>
      <c r="F19" s="18">
        <f t="shared" si="0"/>
        <v>0</v>
      </c>
      <c r="G19" s="18">
        <v>53131.5</v>
      </c>
      <c r="H19" s="18">
        <f t="shared" si="0"/>
        <v>1349.3000000000029</v>
      </c>
      <c r="I19" s="18">
        <v>54480.800000000003</v>
      </c>
      <c r="J19" s="18">
        <f t="shared" si="1"/>
        <v>180</v>
      </c>
      <c r="K19" s="18">
        <v>54660.800000000003</v>
      </c>
    </row>
    <row r="20" spans="1:11" ht="47.25">
      <c r="A20" s="8" t="s">
        <v>33</v>
      </c>
      <c r="B20" s="12" t="s">
        <v>60</v>
      </c>
      <c r="C20" s="18">
        <v>10760</v>
      </c>
      <c r="D20" s="18">
        <f t="shared" si="0"/>
        <v>0</v>
      </c>
      <c r="E20" s="18">
        <v>10760</v>
      </c>
      <c r="F20" s="18">
        <f t="shared" si="0"/>
        <v>-21.200000000000728</v>
      </c>
      <c r="G20" s="18">
        <v>10738.8</v>
      </c>
      <c r="H20" s="18">
        <f t="shared" si="0"/>
        <v>0</v>
      </c>
      <c r="I20" s="18">
        <v>10738.8</v>
      </c>
      <c r="J20" s="18">
        <f t="shared" si="1"/>
        <v>-172.09999999999854</v>
      </c>
      <c r="K20" s="18">
        <v>10566.7</v>
      </c>
    </row>
    <row r="21" spans="1:11" s="15" customFormat="1" ht="15.75">
      <c r="A21" s="9" t="s">
        <v>2</v>
      </c>
      <c r="B21" s="13" t="s">
        <v>14</v>
      </c>
      <c r="C21" s="17">
        <f>2442871.3-0.1</f>
        <v>2442871.1999999997</v>
      </c>
      <c r="D21" s="17">
        <f t="shared" si="0"/>
        <v>-37323.699999999721</v>
      </c>
      <c r="E21" s="17">
        <v>2405547.5</v>
      </c>
      <c r="F21" s="17">
        <f t="shared" si="0"/>
        <v>60924.5</v>
      </c>
      <c r="G21" s="17">
        <v>2466472</v>
      </c>
      <c r="H21" s="17">
        <f t="shared" si="0"/>
        <v>180653.79999999981</v>
      </c>
      <c r="I21" s="17">
        <v>2647125.7999999998</v>
      </c>
      <c r="J21" s="17">
        <f t="shared" si="1"/>
        <v>333483.70000000019</v>
      </c>
      <c r="K21" s="17">
        <v>2980609.5</v>
      </c>
    </row>
    <row r="22" spans="1:11" ht="15.75">
      <c r="A22" s="8" t="s">
        <v>34</v>
      </c>
      <c r="B22" s="12" t="s">
        <v>61</v>
      </c>
      <c r="C22" s="18">
        <v>32255.200000000001</v>
      </c>
      <c r="D22" s="18">
        <f t="shared" si="0"/>
        <v>1128.4999999999964</v>
      </c>
      <c r="E22" s="18">
        <v>33383.699999999997</v>
      </c>
      <c r="F22" s="18">
        <f t="shared" si="0"/>
        <v>0</v>
      </c>
      <c r="G22" s="18">
        <v>33383.699999999997</v>
      </c>
      <c r="H22" s="18">
        <f t="shared" si="0"/>
        <v>1243.1000000000058</v>
      </c>
      <c r="I22" s="18">
        <v>34626.800000000003</v>
      </c>
      <c r="J22" s="18">
        <f t="shared" si="1"/>
        <v>-839.30000000000291</v>
      </c>
      <c r="K22" s="18">
        <v>33787.5</v>
      </c>
    </row>
    <row r="23" spans="1:11" ht="15.75">
      <c r="A23" s="8" t="s">
        <v>35</v>
      </c>
      <c r="B23" s="12" t="s">
        <v>62</v>
      </c>
      <c r="C23" s="18">
        <v>131640.20000000001</v>
      </c>
      <c r="D23" s="18">
        <f t="shared" si="0"/>
        <v>0</v>
      </c>
      <c r="E23" s="18">
        <v>131640.20000000001</v>
      </c>
      <c r="F23" s="18">
        <f t="shared" si="0"/>
        <v>0</v>
      </c>
      <c r="G23" s="18">
        <v>131640.20000000001</v>
      </c>
      <c r="H23" s="18">
        <f t="shared" si="0"/>
        <v>-6207.3000000000175</v>
      </c>
      <c r="I23" s="18">
        <v>125432.9</v>
      </c>
      <c r="J23" s="18">
        <f t="shared" si="1"/>
        <v>-1123.0999999999913</v>
      </c>
      <c r="K23" s="18">
        <v>124309.8</v>
      </c>
    </row>
    <row r="24" spans="1:11" ht="15.75">
      <c r="A24" s="8" t="s">
        <v>36</v>
      </c>
      <c r="B24" s="12" t="s">
        <v>63</v>
      </c>
      <c r="C24" s="18">
        <v>2051765</v>
      </c>
      <c r="D24" s="18">
        <f t="shared" si="0"/>
        <v>-52790.5</v>
      </c>
      <c r="E24" s="18">
        <v>1998974.5</v>
      </c>
      <c r="F24" s="18">
        <f t="shared" si="0"/>
        <v>59678.800000000047</v>
      </c>
      <c r="G24" s="18">
        <v>2058653.3</v>
      </c>
      <c r="H24" s="18">
        <f t="shared" si="0"/>
        <v>181295.09999999986</v>
      </c>
      <c r="I24" s="18">
        <v>2239948.4</v>
      </c>
      <c r="J24" s="18">
        <f t="shared" si="1"/>
        <v>337571.5</v>
      </c>
      <c r="K24" s="18">
        <v>2577519.9</v>
      </c>
    </row>
    <row r="25" spans="1:11" ht="15.75">
      <c r="A25" s="8" t="s">
        <v>37</v>
      </c>
      <c r="B25" s="12" t="s">
        <v>64</v>
      </c>
      <c r="C25" s="18">
        <v>4.8</v>
      </c>
      <c r="D25" s="18">
        <f t="shared" si="0"/>
        <v>25.9</v>
      </c>
      <c r="E25" s="18">
        <v>30.7</v>
      </c>
      <c r="F25" s="18">
        <f t="shared" si="0"/>
        <v>0</v>
      </c>
      <c r="G25" s="18">
        <v>30.7</v>
      </c>
      <c r="H25" s="18">
        <f t="shared" si="0"/>
        <v>0</v>
      </c>
      <c r="I25" s="18">
        <v>30.7</v>
      </c>
      <c r="J25" s="18">
        <f t="shared" si="1"/>
        <v>0</v>
      </c>
      <c r="K25" s="18">
        <v>30.7</v>
      </c>
    </row>
    <row r="26" spans="1:11" ht="31.5">
      <c r="A26" s="8" t="s">
        <v>38</v>
      </c>
      <c r="B26" s="12" t="s">
        <v>65</v>
      </c>
      <c r="C26" s="18">
        <v>227206</v>
      </c>
      <c r="D26" s="18">
        <f t="shared" si="0"/>
        <v>14312.399999999994</v>
      </c>
      <c r="E26" s="18">
        <v>241518.4</v>
      </c>
      <c r="F26" s="18">
        <f t="shared" si="0"/>
        <v>1245.7000000000116</v>
      </c>
      <c r="G26" s="18">
        <v>242764.1</v>
      </c>
      <c r="H26" s="18">
        <f t="shared" si="0"/>
        <v>4322.8999999999942</v>
      </c>
      <c r="I26" s="18">
        <v>247087</v>
      </c>
      <c r="J26" s="18">
        <f t="shared" si="1"/>
        <v>-2125.3999999999942</v>
      </c>
      <c r="K26" s="18">
        <v>244961.6</v>
      </c>
    </row>
    <row r="27" spans="1:11" s="15" customFormat="1" ht="15.75">
      <c r="A27" s="9" t="s">
        <v>3</v>
      </c>
      <c r="B27" s="13" t="s">
        <v>15</v>
      </c>
      <c r="C27" s="17">
        <v>948817.3</v>
      </c>
      <c r="D27" s="17">
        <f t="shared" si="0"/>
        <v>615389</v>
      </c>
      <c r="E27" s="17">
        <v>1564206.3</v>
      </c>
      <c r="F27" s="17">
        <f t="shared" si="0"/>
        <v>48051.5</v>
      </c>
      <c r="G27" s="17">
        <v>1612257.8</v>
      </c>
      <c r="H27" s="17">
        <f t="shared" si="0"/>
        <v>105119.59999999986</v>
      </c>
      <c r="I27" s="17">
        <v>1717377.4</v>
      </c>
      <c r="J27" s="17">
        <f t="shared" si="1"/>
        <v>-257184.5</v>
      </c>
      <c r="K27" s="17">
        <v>1460192.9</v>
      </c>
    </row>
    <row r="28" spans="1:11" ht="15.75">
      <c r="A28" s="8" t="s">
        <v>39</v>
      </c>
      <c r="B28" s="12" t="s">
        <v>66</v>
      </c>
      <c r="C28" s="18">
        <v>274515.90000000002</v>
      </c>
      <c r="D28" s="18">
        <f t="shared" si="0"/>
        <v>356885</v>
      </c>
      <c r="E28" s="18">
        <v>631400.9</v>
      </c>
      <c r="F28" s="18">
        <f t="shared" si="0"/>
        <v>30019.099999999977</v>
      </c>
      <c r="G28" s="18">
        <v>661420</v>
      </c>
      <c r="H28" s="18">
        <f t="shared" si="0"/>
        <v>197992.19999999995</v>
      </c>
      <c r="I28" s="18">
        <v>859412.2</v>
      </c>
      <c r="J28" s="18">
        <f t="shared" si="1"/>
        <v>-150343</v>
      </c>
      <c r="K28" s="18">
        <v>709069.2</v>
      </c>
    </row>
    <row r="29" spans="1:11" ht="15.75">
      <c r="A29" s="8" t="s">
        <v>40</v>
      </c>
      <c r="B29" s="12" t="s">
        <v>67</v>
      </c>
      <c r="C29" s="18">
        <v>80864</v>
      </c>
      <c r="D29" s="18">
        <f t="shared" si="0"/>
        <v>-1649.1999999999971</v>
      </c>
      <c r="E29" s="18">
        <v>79214.8</v>
      </c>
      <c r="F29" s="18">
        <f t="shared" si="0"/>
        <v>18481.199999999997</v>
      </c>
      <c r="G29" s="18">
        <v>97696</v>
      </c>
      <c r="H29" s="18">
        <f t="shared" si="0"/>
        <v>15107.399999999994</v>
      </c>
      <c r="I29" s="18">
        <v>112803.4</v>
      </c>
      <c r="J29" s="18">
        <f t="shared" si="1"/>
        <v>-23093.299999999988</v>
      </c>
      <c r="K29" s="18">
        <v>89710.1</v>
      </c>
    </row>
    <row r="30" spans="1:11" ht="15.75">
      <c r="A30" s="8" t="s">
        <v>41</v>
      </c>
      <c r="B30" s="12" t="s">
        <v>68</v>
      </c>
      <c r="C30" s="18">
        <v>523116.5</v>
      </c>
      <c r="D30" s="18">
        <f t="shared" si="0"/>
        <v>260153.19999999995</v>
      </c>
      <c r="E30" s="18">
        <v>783269.7</v>
      </c>
      <c r="F30" s="18">
        <f t="shared" si="0"/>
        <v>551.20000000006985</v>
      </c>
      <c r="G30" s="18">
        <v>783820.9</v>
      </c>
      <c r="H30" s="18">
        <f t="shared" si="0"/>
        <v>-107980</v>
      </c>
      <c r="I30" s="18">
        <v>675840.9</v>
      </c>
      <c r="J30" s="18">
        <f t="shared" si="1"/>
        <v>-84525.099999999977</v>
      </c>
      <c r="K30" s="18">
        <v>591315.80000000005</v>
      </c>
    </row>
    <row r="31" spans="1:11" ht="31.5">
      <c r="A31" s="8" t="s">
        <v>42</v>
      </c>
      <c r="B31" s="12" t="s">
        <v>69</v>
      </c>
      <c r="C31" s="18">
        <v>70320.899999999994</v>
      </c>
      <c r="D31" s="18">
        <f t="shared" si="0"/>
        <v>0</v>
      </c>
      <c r="E31" s="18">
        <v>70320.899999999994</v>
      </c>
      <c r="F31" s="18">
        <f t="shared" si="0"/>
        <v>-1000</v>
      </c>
      <c r="G31" s="18">
        <v>69320.899999999994</v>
      </c>
      <c r="H31" s="18">
        <f t="shared" si="0"/>
        <v>0</v>
      </c>
      <c r="I31" s="18">
        <v>69320.899999999994</v>
      </c>
      <c r="J31" s="18">
        <f t="shared" si="1"/>
        <v>776.90000000000873</v>
      </c>
      <c r="K31" s="18">
        <v>70097.8</v>
      </c>
    </row>
    <row r="32" spans="1:11" s="15" customFormat="1" ht="15.75">
      <c r="A32" s="9" t="s">
        <v>4</v>
      </c>
      <c r="B32" s="13" t="s">
        <v>16</v>
      </c>
      <c r="C32" s="17">
        <f>1177503.4+0.1</f>
        <v>1177503.5</v>
      </c>
      <c r="D32" s="17">
        <f t="shared" si="0"/>
        <v>0</v>
      </c>
      <c r="E32" s="17">
        <v>1177503.5</v>
      </c>
      <c r="F32" s="17">
        <f t="shared" si="0"/>
        <v>13740</v>
      </c>
      <c r="G32" s="17">
        <v>1191243.5</v>
      </c>
      <c r="H32" s="17">
        <f t="shared" si="0"/>
        <v>0</v>
      </c>
      <c r="I32" s="17">
        <v>1191243.5</v>
      </c>
      <c r="J32" s="17">
        <f t="shared" si="1"/>
        <v>-1404.6999999999534</v>
      </c>
      <c r="K32" s="17">
        <v>1189838.8</v>
      </c>
    </row>
    <row r="33" spans="1:11" s="15" customFormat="1" ht="31.5">
      <c r="A33" s="8" t="s">
        <v>103</v>
      </c>
      <c r="B33" s="12" t="s">
        <v>104</v>
      </c>
      <c r="C33" s="17"/>
      <c r="D33" s="17"/>
      <c r="E33" s="17">
        <v>1156189.6000000001</v>
      </c>
      <c r="F33" s="17"/>
      <c r="G33" s="17">
        <v>1156189.6000000001</v>
      </c>
      <c r="H33" s="17"/>
      <c r="I33" s="17">
        <v>1156189.6000000001</v>
      </c>
      <c r="J33" s="17"/>
      <c r="K33" s="17">
        <v>1156189.6000000001</v>
      </c>
    </row>
    <row r="34" spans="1:11" ht="31.5">
      <c r="A34" s="8" t="s">
        <v>71</v>
      </c>
      <c r="B34" s="12" t="s">
        <v>70</v>
      </c>
      <c r="C34" s="18">
        <f>1177503.4+0.1</f>
        <v>1177503.5</v>
      </c>
      <c r="D34" s="18">
        <f t="shared" si="0"/>
        <v>-1156189.6000000001</v>
      </c>
      <c r="E34" s="18">
        <v>21313.899999999998</v>
      </c>
      <c r="F34" s="18">
        <f t="shared" si="0"/>
        <v>13739.999999999996</v>
      </c>
      <c r="G34" s="18">
        <v>35053.899999999994</v>
      </c>
      <c r="H34" s="18">
        <f t="shared" si="0"/>
        <v>0</v>
      </c>
      <c r="I34" s="18">
        <v>35053.9</v>
      </c>
      <c r="J34" s="18">
        <f t="shared" ref="J34:J55" si="2">K34-I34</f>
        <v>-1404.7000000000044</v>
      </c>
      <c r="K34" s="18">
        <v>33649.199999999997</v>
      </c>
    </row>
    <row r="35" spans="1:11" s="15" customFormat="1" ht="15.75">
      <c r="A35" s="9" t="s">
        <v>5</v>
      </c>
      <c r="B35" s="13" t="s">
        <v>17</v>
      </c>
      <c r="C35" s="17">
        <f>10725372.5-0.1</f>
        <v>10725372.4</v>
      </c>
      <c r="D35" s="17">
        <f t="shared" si="0"/>
        <v>343058.5</v>
      </c>
      <c r="E35" s="17">
        <v>11068430.9</v>
      </c>
      <c r="F35" s="17">
        <f t="shared" si="0"/>
        <v>197724.5</v>
      </c>
      <c r="G35" s="17">
        <v>11266155.4</v>
      </c>
      <c r="H35" s="17">
        <f t="shared" si="0"/>
        <v>512917.40000000037</v>
      </c>
      <c r="I35" s="17">
        <v>11779072.800000001</v>
      </c>
      <c r="J35" s="17">
        <f t="shared" si="2"/>
        <v>270678.29999999888</v>
      </c>
      <c r="K35" s="17">
        <v>12049751.1</v>
      </c>
    </row>
    <row r="36" spans="1:11" ht="15.75">
      <c r="A36" s="8" t="s">
        <v>76</v>
      </c>
      <c r="B36" s="12" t="s">
        <v>72</v>
      </c>
      <c r="C36" s="18">
        <f>4308983-0.1+5011.6-10244.3</f>
        <v>4303750.2</v>
      </c>
      <c r="D36" s="18">
        <f t="shared" si="0"/>
        <v>119445.60000000056</v>
      </c>
      <c r="E36" s="18">
        <v>4423195.8000000007</v>
      </c>
      <c r="F36" s="18">
        <f t="shared" si="0"/>
        <v>162344.29999999888</v>
      </c>
      <c r="G36" s="18">
        <v>4585540.0999999996</v>
      </c>
      <c r="H36" s="18">
        <f t="shared" si="0"/>
        <v>235585.90000000037</v>
      </c>
      <c r="I36" s="18">
        <v>4821126</v>
      </c>
      <c r="J36" s="18">
        <f t="shared" si="2"/>
        <v>374854.40000000037</v>
      </c>
      <c r="K36" s="18">
        <v>5195980.4000000004</v>
      </c>
    </row>
    <row r="37" spans="1:11" ht="15.75">
      <c r="A37" s="8" t="s">
        <v>77</v>
      </c>
      <c r="B37" s="12" t="s">
        <v>73</v>
      </c>
      <c r="C37" s="18">
        <f>4334245.8+3611.3</f>
        <v>4337857.0999999996</v>
      </c>
      <c r="D37" s="18">
        <f t="shared" si="0"/>
        <v>159782.40000000037</v>
      </c>
      <c r="E37" s="18">
        <v>4497639.5</v>
      </c>
      <c r="F37" s="18">
        <f t="shared" si="0"/>
        <v>3144.7000000001863</v>
      </c>
      <c r="G37" s="18">
        <v>4500784.2</v>
      </c>
      <c r="H37" s="18">
        <f t="shared" si="0"/>
        <v>198892.19999999925</v>
      </c>
      <c r="I37" s="18">
        <v>4699676.3999999994</v>
      </c>
      <c r="J37" s="18">
        <f t="shared" si="2"/>
        <v>-298042.49999999907</v>
      </c>
      <c r="K37" s="18">
        <v>4401633.9000000004</v>
      </c>
    </row>
    <row r="38" spans="1:11" ht="15.75">
      <c r="A38" s="8" t="s">
        <v>90</v>
      </c>
      <c r="B38" s="12" t="s">
        <v>91</v>
      </c>
      <c r="C38" s="18">
        <f>1207541.4-0.1+1400.3</f>
        <v>1208941.5999999999</v>
      </c>
      <c r="D38" s="18">
        <f t="shared" si="0"/>
        <v>7351.4000000001397</v>
      </c>
      <c r="E38" s="18">
        <v>1216293</v>
      </c>
      <c r="F38" s="18">
        <f t="shared" si="0"/>
        <v>4221</v>
      </c>
      <c r="G38" s="18">
        <v>1220514</v>
      </c>
      <c r="H38" s="18">
        <f t="shared" si="0"/>
        <v>40963.399999999907</v>
      </c>
      <c r="I38" s="18">
        <v>1261477.3999999999</v>
      </c>
      <c r="J38" s="18">
        <f t="shared" si="2"/>
        <v>217266.5</v>
      </c>
      <c r="K38" s="18">
        <v>1478743.9</v>
      </c>
    </row>
    <row r="39" spans="1:11" ht="47.25">
      <c r="A39" s="8" t="s">
        <v>92</v>
      </c>
      <c r="B39" s="12" t="s">
        <v>93</v>
      </c>
      <c r="C39" s="18">
        <f t="shared" ref="C39" si="3">47418.9+73.7</f>
        <v>47492.6</v>
      </c>
      <c r="D39" s="18">
        <f t="shared" si="0"/>
        <v>-72.5</v>
      </c>
      <c r="E39" s="18">
        <v>47420.1</v>
      </c>
      <c r="F39" s="18">
        <f t="shared" si="0"/>
        <v>0</v>
      </c>
      <c r="G39" s="18">
        <v>47420.1</v>
      </c>
      <c r="H39" s="18">
        <f t="shared" si="0"/>
        <v>192.30000000000291</v>
      </c>
      <c r="I39" s="18">
        <v>47612.4</v>
      </c>
      <c r="J39" s="18">
        <f t="shared" si="2"/>
        <v>654</v>
      </c>
      <c r="K39" s="18">
        <v>48266.400000000001</v>
      </c>
    </row>
    <row r="40" spans="1:11" ht="31.5">
      <c r="A40" s="8" t="s">
        <v>78</v>
      </c>
      <c r="B40" s="12" t="s">
        <v>74</v>
      </c>
      <c r="C40" s="18">
        <v>142380.9</v>
      </c>
      <c r="D40" s="18">
        <f t="shared" si="0"/>
        <v>1641.8000000000175</v>
      </c>
      <c r="E40" s="18">
        <v>144022.70000000001</v>
      </c>
      <c r="F40" s="18">
        <f t="shared" si="0"/>
        <v>4213.9999999999709</v>
      </c>
      <c r="G40" s="18">
        <v>148236.69999999998</v>
      </c>
      <c r="H40" s="18">
        <f t="shared" si="0"/>
        <v>1709.8000000000175</v>
      </c>
      <c r="I40" s="18">
        <v>149946.5</v>
      </c>
      <c r="J40" s="18">
        <f t="shared" si="2"/>
        <v>-2337</v>
      </c>
      <c r="K40" s="18">
        <v>147609.5</v>
      </c>
    </row>
    <row r="41" spans="1:11" ht="15.75">
      <c r="A41" s="8" t="s">
        <v>79</v>
      </c>
      <c r="B41" s="12" t="s">
        <v>75</v>
      </c>
      <c r="C41" s="18">
        <f>684802.6+147.4</f>
        <v>684950</v>
      </c>
      <c r="D41" s="18">
        <f t="shared" si="0"/>
        <v>54909.800000000047</v>
      </c>
      <c r="E41" s="18">
        <v>739859.8</v>
      </c>
      <c r="F41" s="18">
        <f t="shared" si="0"/>
        <v>23800.5</v>
      </c>
      <c r="G41" s="18">
        <v>763660.3</v>
      </c>
      <c r="H41" s="18">
        <f t="shared" si="0"/>
        <v>35573.79999999993</v>
      </c>
      <c r="I41" s="18">
        <v>799234.1</v>
      </c>
      <c r="J41" s="18">
        <f t="shared" si="2"/>
        <v>-21717.099999999977</v>
      </c>
      <c r="K41" s="18">
        <v>777517</v>
      </c>
    </row>
    <row r="42" spans="1:11" s="15" customFormat="1" ht="15.75">
      <c r="A42" s="9" t="s">
        <v>6</v>
      </c>
      <c r="B42" s="13" t="s">
        <v>18</v>
      </c>
      <c r="C42" s="17">
        <v>604108.9</v>
      </c>
      <c r="D42" s="17">
        <f t="shared" si="0"/>
        <v>59841.79999999993</v>
      </c>
      <c r="E42" s="17">
        <v>663950.69999999995</v>
      </c>
      <c r="F42" s="17">
        <f t="shared" si="0"/>
        <v>20404.300000000047</v>
      </c>
      <c r="G42" s="17">
        <v>684355</v>
      </c>
      <c r="H42" s="17">
        <f t="shared" si="0"/>
        <v>62215.400000000023</v>
      </c>
      <c r="I42" s="17">
        <v>746570.4</v>
      </c>
      <c r="J42" s="17">
        <f t="shared" si="2"/>
        <v>193676.59999999998</v>
      </c>
      <c r="K42" s="17">
        <v>940247</v>
      </c>
    </row>
    <row r="43" spans="1:11" ht="15.75">
      <c r="A43" s="8" t="s">
        <v>80</v>
      </c>
      <c r="B43" s="12" t="s">
        <v>82</v>
      </c>
      <c r="C43" s="18">
        <v>507679.3</v>
      </c>
      <c r="D43" s="18">
        <f t="shared" si="0"/>
        <v>2924.2000000000116</v>
      </c>
      <c r="E43" s="18">
        <v>510603.5</v>
      </c>
      <c r="F43" s="18">
        <f t="shared" si="0"/>
        <v>20404.300000000047</v>
      </c>
      <c r="G43" s="18">
        <v>531007.80000000005</v>
      </c>
      <c r="H43" s="18">
        <f t="shared" si="0"/>
        <v>47187.29999999993</v>
      </c>
      <c r="I43" s="18">
        <v>578195.1</v>
      </c>
      <c r="J43" s="18">
        <f t="shared" si="2"/>
        <v>132707.19999999995</v>
      </c>
      <c r="K43" s="18">
        <v>710902.29999999993</v>
      </c>
    </row>
    <row r="44" spans="1:11" ht="31.5">
      <c r="A44" s="8" t="s">
        <v>81</v>
      </c>
      <c r="B44" s="12" t="s">
        <v>83</v>
      </c>
      <c r="C44" s="18">
        <v>96429.6</v>
      </c>
      <c r="D44" s="18">
        <f t="shared" si="0"/>
        <v>56917.600000000006</v>
      </c>
      <c r="E44" s="18">
        <v>153347.20000000001</v>
      </c>
      <c r="F44" s="18">
        <f t="shared" si="0"/>
        <v>0</v>
      </c>
      <c r="G44" s="18">
        <v>153347.20000000001</v>
      </c>
      <c r="H44" s="18">
        <f t="shared" si="0"/>
        <v>15028.099999999977</v>
      </c>
      <c r="I44" s="18">
        <v>168375.3</v>
      </c>
      <c r="J44" s="18">
        <f t="shared" si="2"/>
        <v>60969.399999999994</v>
      </c>
      <c r="K44" s="18">
        <v>229344.69999999998</v>
      </c>
    </row>
    <row r="45" spans="1:11" s="15" customFormat="1" ht="15.75">
      <c r="A45" s="9" t="s">
        <v>7</v>
      </c>
      <c r="B45" s="13" t="s">
        <v>19</v>
      </c>
      <c r="C45" s="17">
        <v>907290</v>
      </c>
      <c r="D45" s="17">
        <f t="shared" si="0"/>
        <v>-3745.5999999999767</v>
      </c>
      <c r="E45" s="17">
        <v>903544.4</v>
      </c>
      <c r="F45" s="17">
        <f t="shared" si="0"/>
        <v>44.900000000023283</v>
      </c>
      <c r="G45" s="17">
        <v>903589.3</v>
      </c>
      <c r="H45" s="17">
        <f t="shared" si="0"/>
        <v>5423.6999999999534</v>
      </c>
      <c r="I45" s="17">
        <v>909013</v>
      </c>
      <c r="J45" s="17">
        <f t="shared" si="2"/>
        <v>-75052.599999999977</v>
      </c>
      <c r="K45" s="17">
        <v>833960.4</v>
      </c>
    </row>
    <row r="46" spans="1:11" ht="15.75">
      <c r="A46" s="8" t="s">
        <v>43</v>
      </c>
      <c r="B46" s="12" t="s">
        <v>84</v>
      </c>
      <c r="C46" s="18">
        <v>34651.9</v>
      </c>
      <c r="D46" s="18">
        <f t="shared" si="0"/>
        <v>0</v>
      </c>
      <c r="E46" s="18">
        <v>34651.9</v>
      </c>
      <c r="F46" s="18">
        <f t="shared" si="0"/>
        <v>0</v>
      </c>
      <c r="G46" s="18">
        <v>34651.9</v>
      </c>
      <c r="H46" s="18">
        <f t="shared" si="0"/>
        <v>1731.1999999999971</v>
      </c>
      <c r="I46" s="18">
        <v>36383.1</v>
      </c>
      <c r="J46" s="18">
        <f t="shared" si="2"/>
        <v>1649.4000000000015</v>
      </c>
      <c r="K46" s="18">
        <v>38032.5</v>
      </c>
    </row>
    <row r="47" spans="1:11" ht="15.75">
      <c r="A47" s="8" t="s">
        <v>44</v>
      </c>
      <c r="B47" s="12" t="s">
        <v>85</v>
      </c>
      <c r="C47" s="18">
        <v>271870.7</v>
      </c>
      <c r="D47" s="18">
        <f t="shared" si="0"/>
        <v>-7432.2999999999884</v>
      </c>
      <c r="E47" s="18">
        <v>264438.40000000002</v>
      </c>
      <c r="F47" s="18">
        <f t="shared" si="0"/>
        <v>44.900000000023283</v>
      </c>
      <c r="G47" s="18">
        <v>264483.30000000005</v>
      </c>
      <c r="H47" s="18">
        <f t="shared" si="0"/>
        <v>6244.1999999999534</v>
      </c>
      <c r="I47" s="18">
        <v>270727.5</v>
      </c>
      <c r="J47" s="18">
        <f t="shared" si="2"/>
        <v>-57276.5</v>
      </c>
      <c r="K47" s="18">
        <v>213451</v>
      </c>
    </row>
    <row r="48" spans="1:11" ht="15.75">
      <c r="A48" s="8" t="s">
        <v>45</v>
      </c>
      <c r="B48" s="12" t="s">
        <v>86</v>
      </c>
      <c r="C48" s="18">
        <v>600767.4</v>
      </c>
      <c r="D48" s="18">
        <f t="shared" si="0"/>
        <v>3686.6999999999534</v>
      </c>
      <c r="E48" s="18">
        <v>604454.1</v>
      </c>
      <c r="F48" s="18">
        <f t="shared" si="0"/>
        <v>0</v>
      </c>
      <c r="G48" s="18">
        <v>604454.1</v>
      </c>
      <c r="H48" s="18">
        <f t="shared" si="0"/>
        <v>-2551.6999999999534</v>
      </c>
      <c r="I48" s="18">
        <v>601902.4</v>
      </c>
      <c r="J48" s="18">
        <f t="shared" si="2"/>
        <v>-19425.5</v>
      </c>
      <c r="K48" s="18">
        <v>582476.9</v>
      </c>
    </row>
    <row r="49" spans="1:11" s="15" customFormat="1" ht="15.75">
      <c r="A49" s="9" t="s">
        <v>8</v>
      </c>
      <c r="B49" s="13" t="s">
        <v>20</v>
      </c>
      <c r="C49" s="17">
        <v>439572.8</v>
      </c>
      <c r="D49" s="17">
        <f t="shared" si="0"/>
        <v>17655.100000000035</v>
      </c>
      <c r="E49" s="17">
        <v>457227.9</v>
      </c>
      <c r="F49" s="17">
        <f t="shared" si="0"/>
        <v>10000</v>
      </c>
      <c r="G49" s="17">
        <v>467227.9</v>
      </c>
      <c r="H49" s="17">
        <f t="shared" si="0"/>
        <v>29566.29999999993</v>
      </c>
      <c r="I49" s="17">
        <v>496794.19999999995</v>
      </c>
      <c r="J49" s="17">
        <f t="shared" si="2"/>
        <v>91611.70000000007</v>
      </c>
      <c r="K49" s="17">
        <v>588405.9</v>
      </c>
    </row>
    <row r="50" spans="1:11" ht="15.75">
      <c r="A50" s="8" t="s">
        <v>46</v>
      </c>
      <c r="B50" s="12" t="s">
        <v>87</v>
      </c>
      <c r="C50" s="18">
        <v>356586.7</v>
      </c>
      <c r="D50" s="18">
        <f t="shared" si="0"/>
        <v>905.09999999997672</v>
      </c>
      <c r="E50" s="18">
        <v>357491.8</v>
      </c>
      <c r="F50" s="18">
        <f t="shared" si="0"/>
        <v>10000</v>
      </c>
      <c r="G50" s="18">
        <v>367491.8</v>
      </c>
      <c r="H50" s="18">
        <f t="shared" si="0"/>
        <v>27566.299999999988</v>
      </c>
      <c r="I50" s="18">
        <v>395058.1</v>
      </c>
      <c r="J50" s="18">
        <f t="shared" si="2"/>
        <v>93047.800000000047</v>
      </c>
      <c r="K50" s="18">
        <v>488105.9</v>
      </c>
    </row>
    <row r="51" spans="1:11" ht="15.75">
      <c r="A51" s="8" t="s">
        <v>47</v>
      </c>
      <c r="B51" s="12" t="s">
        <v>88</v>
      </c>
      <c r="C51" s="18">
        <v>82986.100000000006</v>
      </c>
      <c r="D51" s="18">
        <f t="shared" si="0"/>
        <v>16750</v>
      </c>
      <c r="E51" s="18">
        <v>99736.1</v>
      </c>
      <c r="F51" s="18">
        <f t="shared" si="0"/>
        <v>0</v>
      </c>
      <c r="G51" s="18">
        <v>99736.1</v>
      </c>
      <c r="H51" s="18">
        <f t="shared" si="0"/>
        <v>2000</v>
      </c>
      <c r="I51" s="18">
        <v>101736.1</v>
      </c>
      <c r="J51" s="18">
        <f t="shared" si="2"/>
        <v>-1436.1000000000058</v>
      </c>
      <c r="K51" s="18">
        <v>100300</v>
      </c>
    </row>
    <row r="52" spans="1:11" s="15" customFormat="1" ht="15.75">
      <c r="A52" s="9" t="s">
        <v>22</v>
      </c>
      <c r="B52" s="13" t="s">
        <v>23</v>
      </c>
      <c r="C52" s="17">
        <v>80205</v>
      </c>
      <c r="D52" s="17">
        <f t="shared" si="0"/>
        <v>0</v>
      </c>
      <c r="E52" s="17">
        <v>80205</v>
      </c>
      <c r="F52" s="17">
        <f t="shared" si="0"/>
        <v>0</v>
      </c>
      <c r="G52" s="17">
        <v>80205</v>
      </c>
      <c r="H52" s="17">
        <f t="shared" si="0"/>
        <v>0</v>
      </c>
      <c r="I52" s="17">
        <v>80205</v>
      </c>
      <c r="J52" s="17">
        <f t="shared" si="2"/>
        <v>300</v>
      </c>
      <c r="K52" s="17">
        <v>80505</v>
      </c>
    </row>
    <row r="53" spans="1:11" ht="15.75">
      <c r="A53" s="8" t="s">
        <v>48</v>
      </c>
      <c r="B53" s="12" t="s">
        <v>49</v>
      </c>
      <c r="C53" s="18">
        <v>80205</v>
      </c>
      <c r="D53" s="18">
        <f t="shared" si="0"/>
        <v>0</v>
      </c>
      <c r="E53" s="18">
        <v>80205</v>
      </c>
      <c r="F53" s="18">
        <f>G53-E53</f>
        <v>0</v>
      </c>
      <c r="G53" s="18">
        <v>80205</v>
      </c>
      <c r="H53" s="18">
        <f t="shared" si="0"/>
        <v>0</v>
      </c>
      <c r="I53" s="18">
        <v>80205</v>
      </c>
      <c r="J53" s="18">
        <f t="shared" si="2"/>
        <v>300</v>
      </c>
      <c r="K53" s="18">
        <v>80505</v>
      </c>
    </row>
    <row r="54" spans="1:11" s="15" customFormat="1" ht="31.5">
      <c r="A54" s="9" t="s">
        <v>9</v>
      </c>
      <c r="B54" s="13" t="s">
        <v>21</v>
      </c>
      <c r="C54" s="17">
        <v>181716.2</v>
      </c>
      <c r="D54" s="17">
        <f t="shared" si="0"/>
        <v>-28029.400000000023</v>
      </c>
      <c r="E54" s="17">
        <v>153686.79999999999</v>
      </c>
      <c r="F54" s="17">
        <f>G54-E54</f>
        <v>0</v>
      </c>
      <c r="G54" s="17">
        <v>153686.79999999999</v>
      </c>
      <c r="H54" s="17">
        <f t="shared" si="0"/>
        <v>0</v>
      </c>
      <c r="I54" s="17">
        <v>153686.79999999999</v>
      </c>
      <c r="J54" s="17">
        <f t="shared" si="2"/>
        <v>0</v>
      </c>
      <c r="K54" s="17">
        <v>153686.79999999999</v>
      </c>
    </row>
    <row r="55" spans="1:11" ht="31.5">
      <c r="A55" s="8" t="s">
        <v>51</v>
      </c>
      <c r="B55" s="12" t="s">
        <v>50</v>
      </c>
      <c r="C55" s="18">
        <v>181716.2</v>
      </c>
      <c r="D55" s="18">
        <f t="shared" si="0"/>
        <v>-28029.400000000023</v>
      </c>
      <c r="E55" s="18">
        <v>153686.79999999999</v>
      </c>
      <c r="F55" s="18">
        <f>G55-E55</f>
        <v>0</v>
      </c>
      <c r="G55" s="18">
        <v>153686.79999999999</v>
      </c>
      <c r="H55" s="18">
        <f t="shared" si="0"/>
        <v>0</v>
      </c>
      <c r="I55" s="18">
        <v>153686.79999999999</v>
      </c>
      <c r="J55" s="18">
        <f t="shared" si="2"/>
        <v>0</v>
      </c>
      <c r="K55" s="18">
        <v>153686.79999999999</v>
      </c>
    </row>
    <row r="56" spans="1:11" ht="24" customHeight="1">
      <c r="A56" s="9"/>
      <c r="B56" s="10" t="s">
        <v>24</v>
      </c>
      <c r="C56" s="14">
        <f>C8+C17+C21+C27+C32+C35+C42+C45+C49+C52+C54</f>
        <v>18875895.199999999</v>
      </c>
      <c r="D56" s="14">
        <f>D8+D17+D21+D27+D32+D35+D42+D45+D49+D52+D54</f>
        <v>970057.8000000004</v>
      </c>
      <c r="E56" s="14">
        <f>E8+E17+E21+E27+E32+E35+E42+E45+E49+E52+E54</f>
        <v>19845952.999999996</v>
      </c>
      <c r="F56" s="14">
        <f>F8+F17+F21+F27+F32+F35+F42+F45+F49+F52+F54</f>
        <v>348249.7</v>
      </c>
      <c r="G56" s="14">
        <f>G8+G17+G21+G27+G32+G35+G42+G45+G49+G52+G54</f>
        <v>20194202.699999999</v>
      </c>
      <c r="H56" s="14">
        <f>H8+H17+H21+H27+H32+H35+H42+H45+H49+H52+H54</f>
        <v>1176949.6000000001</v>
      </c>
      <c r="I56" s="14">
        <f>I8+I17+I21+I27+I32+I35+I42+I45+I49+I52+I54</f>
        <v>21371152.299999997</v>
      </c>
      <c r="J56" s="14">
        <f>J8+J17+J21+J27+J32+J35+J42+J45+J49+J52+J54</f>
        <v>395938.89999999927</v>
      </c>
      <c r="K56" s="14">
        <f>K8+K17+K21+K27+K32+K35+K42+K45+K49+K52+K54</f>
        <v>21767091.199999996</v>
      </c>
    </row>
    <row r="57" spans="1:11" ht="15.75">
      <c r="A57" s="5"/>
      <c r="B57" s="5"/>
      <c r="C57" s="6" t="s">
        <v>98</v>
      </c>
      <c r="D57" s="6"/>
      <c r="E57" s="6"/>
      <c r="F57" s="6"/>
      <c r="G57" s="6"/>
      <c r="H57" s="6"/>
      <c r="I57" s="6"/>
      <c r="J57" s="6"/>
      <c r="K57" s="6"/>
    </row>
    <row r="61" spans="1:11">
      <c r="C61" s="16"/>
      <c r="D61" s="16"/>
      <c r="E61" s="16"/>
      <c r="F61" s="16"/>
      <c r="G61" s="16"/>
      <c r="H61" s="16"/>
      <c r="I61" s="16"/>
      <c r="J61" s="16"/>
      <c r="K61" s="16"/>
    </row>
  </sheetData>
  <autoFilter ref="A7:I56"/>
  <mergeCells count="14">
    <mergeCell ref="J6:J7"/>
    <mergeCell ref="K6:K7"/>
    <mergeCell ref="A3:I3"/>
    <mergeCell ref="A2:I2"/>
    <mergeCell ref="A1:I1"/>
    <mergeCell ref="F6:F7"/>
    <mergeCell ref="G6:G7"/>
    <mergeCell ref="H6:H7"/>
    <mergeCell ref="I6:I7"/>
    <mergeCell ref="A6:A7"/>
    <mergeCell ref="E6:E7"/>
    <mergeCell ref="D6:D7"/>
    <mergeCell ref="C6:C7"/>
    <mergeCell ref="B6:B7"/>
  </mergeCells>
  <pageMargins left="0.43307086614173229" right="0.23622047244094491" top="0.39370078740157483" bottom="0.55118110236220474" header="0.31496062992125984" footer="0.31496062992125984"/>
  <pageSetup paperSize="9" scale="69" firstPageNumber="245" fitToHeight="0" orientation="landscape" r:id="rId1"/>
  <headerFooter>
    <oddFooter>&amp;R&amp;"Times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Разделы(подразделы)</vt:lpstr>
      <vt:lpstr>'Разделы(подразделы)'!Область_печати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2022-09-01T08:22:03Z</dcterms:modified>
</cp:coreProperties>
</file>